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BAB96D56-189A-42BE-860A-16C6316CBE99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H15" i="1"/>
  <c r="H14" i="1"/>
  <c r="H13" i="1"/>
  <c r="H12" i="1"/>
  <c r="H11" i="1"/>
  <c r="J16" i="1" l="1"/>
  <c r="J18" i="1" s="1"/>
</calcChain>
</file>

<file path=xl/sharedStrings.xml><?xml version="1.0" encoding="utf-8"?>
<sst xmlns="http://schemas.openxmlformats.org/spreadsheetml/2006/main" count="40" uniqueCount="36">
  <si>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</si>
  <si>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</si>
  <si>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</si>
  <si>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</si>
  <si>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</si>
  <si>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</si>
  <si>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</si>
  <si>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</si>
  <si>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</si>
  <si>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</si>
  <si>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</si>
  <si>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</si>
  <si>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</si>
  <si>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</si>
  <si>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</si>
  <si>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</si>
  <si>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</si>
  <si>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</si>
  <si>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</si>
  <si>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r>
      <t xml:space="preserve">INTRAVENSKA KANILA S RADIOOPAČNIM TEFLON FEP KATETROM 18 G (1,3 x 45 mm ) STERILNA  </t>
    </r>
    <r>
      <rPr>
        <b/>
        <sz val="11"/>
        <rFont val="Sylfaen"/>
        <family val="1"/>
        <charset val="238"/>
      </rPr>
      <t>50/1</t>
    </r>
    <r>
      <rPr>
        <b/>
        <sz val="10"/>
        <rFont val="Sylfaen"/>
        <family val="1"/>
        <charset val="238"/>
      </rPr>
      <t xml:space="preserve"> </t>
    </r>
    <r>
      <rPr>
        <sz val="10"/>
        <rFont val="Sylfaen"/>
        <family val="1"/>
        <charset val="238"/>
      </rPr>
      <t xml:space="preserve"> TIK</t>
    </r>
  </si>
  <si>
    <t>KUT</t>
  </si>
  <si>
    <r>
      <t xml:space="preserve">DA PROBA,     </t>
    </r>
    <r>
      <rPr>
        <b/>
        <sz val="8"/>
        <rFont val="Sylfaen"/>
        <family val="1"/>
        <charset val="238"/>
      </rPr>
      <t xml:space="preserve">1 </t>
    </r>
    <r>
      <rPr>
        <sz val="8"/>
        <rFont val="Sylfaen"/>
        <family val="1"/>
        <charset val="238"/>
      </rPr>
      <t>KOM</t>
    </r>
  </si>
  <si>
    <t>2.</t>
  </si>
  <si>
    <r>
      <t xml:space="preserve">INTRAVENSKA KANILA S RADIOOPAČNIM TEFLON FEP KATETROM 20 G (1,0 x 32 mm ) STERILNA  </t>
    </r>
    <r>
      <rPr>
        <b/>
        <sz val="11"/>
        <rFont val="Sylfaen"/>
        <family val="1"/>
        <charset val="238"/>
      </rPr>
      <t>50/1</t>
    </r>
    <r>
      <rPr>
        <sz val="10"/>
        <rFont val="Sylfaen"/>
        <family val="1"/>
        <charset val="238"/>
      </rPr>
      <t xml:space="preserve"> TIPA TIK</t>
    </r>
  </si>
  <si>
    <t>3.</t>
  </si>
  <si>
    <r>
      <t xml:space="preserve">INTRAVENSKA KANILA S RADIOOPAČNIM TEFLON FEP KATETROM 22 G (0,8 x 25 mm ) STERILNA  </t>
    </r>
    <r>
      <rPr>
        <b/>
        <sz val="11"/>
        <rFont val="Sylfaen"/>
        <family val="1"/>
        <charset val="238"/>
      </rPr>
      <t>50/1</t>
    </r>
    <r>
      <rPr>
        <b/>
        <sz val="10"/>
        <rFont val="Sylfaen"/>
        <family val="1"/>
        <charset val="238"/>
      </rPr>
      <t xml:space="preserve"> </t>
    </r>
    <r>
      <rPr>
        <sz val="10"/>
        <rFont val="Sylfaen"/>
        <family val="1"/>
        <charset val="238"/>
      </rPr>
      <t xml:space="preserve"> TIK</t>
    </r>
  </si>
  <si>
    <t>4.</t>
  </si>
  <si>
    <r>
      <t xml:space="preserve">INTRAVENSKA KANILA S RADIOOPAČNIM TEFLON FEP KATETROM 24 G (0,7 x 19 mm ) STERILNA  </t>
    </r>
    <r>
      <rPr>
        <b/>
        <sz val="11"/>
        <rFont val="Sylfaen"/>
        <family val="1"/>
        <charset val="238"/>
      </rPr>
      <t>50/1</t>
    </r>
    <r>
      <rPr>
        <b/>
        <sz val="10"/>
        <rFont val="Sylfaen"/>
        <family val="1"/>
        <charset val="238"/>
      </rPr>
      <t xml:space="preserve"> </t>
    </r>
    <r>
      <rPr>
        <sz val="10"/>
        <rFont val="Sylfaen"/>
        <family val="1"/>
        <charset val="238"/>
      </rPr>
      <t xml:space="preserve"> TIK</t>
    </r>
  </si>
  <si>
    <t>5.</t>
  </si>
  <si>
    <t xml:space="preserve">SET ZA SAKUPLJANJE KRVI  0,8x19 mmx178 mm. ZA KRATKOTRAJNU INTRAVENSKU UPORABU DO DVA SATA. </t>
  </si>
  <si>
    <t>KOM</t>
  </si>
  <si>
    <t>Cijena ponude bez PDV-a</t>
  </si>
  <si>
    <t>Iznos PDV-a</t>
  </si>
  <si>
    <t>Ukupna cijena ponude</t>
  </si>
  <si>
    <t>DA PROBA 1 KOM</t>
  </si>
  <si>
    <t>GRUPA 66: KANILE I SET ZA SAKUPLJANJE KRVI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</si>
</sst>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b/>
      <sz val="11"/>
      <name val="Sylfaen"/>
      <family val="1"/>
      <charset val="238"/>
    </font>
    <font>
      <b/>
      <sz val="8"/>
      <name val="Sylfaen"/>
      <family val="1"/>
      <charset val="238"/>
    </font>
    <font>
      <sz val="8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0" fontId="1" fillId="0" borderId="1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1F002F8-14E1-49EC-9AF0-FFABCBBBBBC6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56959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0C84C6A-99FA-49E2-B24D-27D15B02BC89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2276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79E78AFB-40B1-466E-95C5-46724A7572F0}"/>
            </a:ext>
          </a:extLst>
        </xdr:cNvPr>
        <xdr:cNvSpPr>
          <a:spLocks noChangeShapeType="1"/>
        </xdr:cNvSpPr>
      </xdr:nvSpPr>
      <xdr:spPr bwMode="auto">
        <a:xfrm>
          <a:off x="7134225" y="809625"/>
          <a:ext cx="2019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59904C2-DFF4-4E5C-A228-A3395060172B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8677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69110FC2-6862-4C13-9B9C-23B04971A742}"/>
            </a:ext>
          </a:extLst>
        </xdr:cNvPr>
        <xdr:cNvSpPr>
          <a:spLocks noChangeShapeType="1"/>
        </xdr:cNvSpPr>
      </xdr:nvSpPr>
      <xdr:spPr bwMode="auto">
        <a:xfrm>
          <a:off x="4048125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4BB19C51-A277-4F61-AD76-819548F5D759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56959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585B9E0-99B0-4642-86C0-0FA75C4605DB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8677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477BE0A4-E758-472E-9F5D-31EC16153688}"/>
            </a:ext>
          </a:extLst>
        </xdr:cNvPr>
        <xdr:cNvSpPr>
          <a:spLocks noChangeShapeType="1"/>
        </xdr:cNvSpPr>
      </xdr:nvSpPr>
      <xdr:spPr bwMode="auto">
        <a:xfrm>
          <a:off x="7038975" y="485775"/>
          <a:ext cx="2114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4" workbookViewId="0">
      <selection activeCell="J18" sqref="J18:L18"/>
    </sheetView>
  </sheetViews>
  <sheetFormatPr defaultRowHeight="15" x14ac:dyDescent="0.25"/>
  <cols>
    <col min="2" max="2" width="29.42578125" customWidth="1"/>
    <col min="6" max="6" width="11.42578125" customWidth="1"/>
    <col min="8" max="8" width="14.28515625" customWidth="1"/>
    <col min="9" max="9" width="13.85546875" customWidth="1"/>
    <col min="10" max="10" width="12" customWidth="1"/>
    <col min="11" max="11" width="16.5703125" customWidth="1"/>
  </cols>
  <sheetData>
    <row r="1" spans="1:12" x14ac:dyDescent="0.25">
      <c r="A1" t="s">
        <v>0</v>
      </c>
    </row>
    <row r="3" spans="1:12" x14ac:dyDescent="0.25">
      <c r="A3" t="s">
        <v>1</v>
      </c>
      <c r="I3" t="s">
        <v>2</v>
      </c>
    </row>
    <row r="5" spans="1:12" x14ac:dyDescent="0.25">
      <c r="A5" t="s">
        <v>3</v>
      </c>
      <c r="D5" t="s">
        <v>4</v>
      </c>
      <c r="I5" s="1" t="s">
        <v>5</v>
      </c>
    </row>
    <row r="7" spans="1:12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2"/>
      <c r="B9" s="32" t="s">
        <v>35</v>
      </c>
      <c r="C9" s="32"/>
      <c r="D9" s="32"/>
      <c r="E9" s="32"/>
      <c r="F9" s="32"/>
      <c r="G9" s="32"/>
      <c r="H9" s="32"/>
      <c r="I9" s="32"/>
      <c r="J9" s="32"/>
      <c r="K9" s="2"/>
      <c r="L9" s="2"/>
    </row>
    <row r="10" spans="1:12" ht="60" x14ac:dyDescent="0.25">
      <c r="A10" s="7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  <c r="H10" s="8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2" ht="60.75" x14ac:dyDescent="0.25">
      <c r="A11" s="9" t="s">
        <v>18</v>
      </c>
      <c r="B11" s="10" t="s">
        <v>19</v>
      </c>
      <c r="C11" s="11" t="s">
        <v>20</v>
      </c>
      <c r="D11" s="12">
        <v>3</v>
      </c>
      <c r="E11" s="13"/>
      <c r="F11" s="14"/>
      <c r="G11" s="14"/>
      <c r="H11" s="13">
        <f>(D11*E11)</f>
        <v>0</v>
      </c>
      <c r="I11" s="15"/>
      <c r="J11" s="7"/>
      <c r="K11" s="7"/>
      <c r="L11" s="16" t="s">
        <v>21</v>
      </c>
    </row>
    <row r="12" spans="1:12" ht="60.75" x14ac:dyDescent="0.25">
      <c r="A12" s="9" t="s">
        <v>22</v>
      </c>
      <c r="B12" s="10" t="s">
        <v>23</v>
      </c>
      <c r="C12" s="11" t="s">
        <v>20</v>
      </c>
      <c r="D12" s="17">
        <v>7</v>
      </c>
      <c r="E12" s="18"/>
      <c r="F12" s="14"/>
      <c r="G12" s="14"/>
      <c r="H12" s="13">
        <f>(D12*E12)</f>
        <v>0</v>
      </c>
      <c r="I12" s="15"/>
      <c r="J12" s="7"/>
      <c r="K12" s="7"/>
      <c r="L12" s="16"/>
    </row>
    <row r="13" spans="1:12" ht="60.75" x14ac:dyDescent="0.25">
      <c r="A13" s="8" t="s">
        <v>24</v>
      </c>
      <c r="B13" s="19" t="s">
        <v>25</v>
      </c>
      <c r="C13" s="20" t="s">
        <v>20</v>
      </c>
      <c r="D13" s="21">
        <v>130</v>
      </c>
      <c r="E13" s="14"/>
      <c r="F13" s="14"/>
      <c r="G13" s="14"/>
      <c r="H13" s="13">
        <f>(D13*E13)</f>
        <v>0</v>
      </c>
      <c r="I13" s="15"/>
      <c r="J13" s="7"/>
      <c r="K13" s="7"/>
      <c r="L13" s="16" t="s">
        <v>21</v>
      </c>
    </row>
    <row r="14" spans="1:12" ht="60.75" x14ac:dyDescent="0.25">
      <c r="A14" s="22" t="s">
        <v>26</v>
      </c>
      <c r="B14" s="10" t="s">
        <v>27</v>
      </c>
      <c r="C14" s="20" t="s">
        <v>20</v>
      </c>
      <c r="D14" s="11">
        <v>23</v>
      </c>
      <c r="E14" s="14"/>
      <c r="F14" s="14"/>
      <c r="G14" s="14"/>
      <c r="H14" s="13">
        <f>(D14*E14)</f>
        <v>0</v>
      </c>
      <c r="I14" s="15"/>
      <c r="J14" s="7"/>
      <c r="K14" s="7"/>
      <c r="L14" s="16"/>
    </row>
    <row r="15" spans="1:12" ht="75" x14ac:dyDescent="0.25">
      <c r="A15" s="22" t="s">
        <v>28</v>
      </c>
      <c r="B15" s="23" t="s">
        <v>29</v>
      </c>
      <c r="C15" s="24" t="s">
        <v>30</v>
      </c>
      <c r="D15" s="24">
        <v>1798</v>
      </c>
      <c r="E15" s="13"/>
      <c r="F15" s="25"/>
      <c r="G15" s="25"/>
      <c r="H15" s="13">
        <f>(D15*E15)</f>
        <v>0</v>
      </c>
      <c r="I15" s="26"/>
      <c r="J15" s="27"/>
      <c r="K15" s="27"/>
      <c r="L15" s="16" t="s">
        <v>34</v>
      </c>
    </row>
    <row r="16" spans="1:12" x14ac:dyDescent="0.25">
      <c r="E16" s="33" t="s">
        <v>31</v>
      </c>
      <c r="F16" s="33"/>
      <c r="G16" s="33"/>
      <c r="H16" s="33"/>
      <c r="I16" s="33"/>
      <c r="J16" s="34">
        <f>SUM(H11:H15)</f>
        <v>0</v>
      </c>
      <c r="K16" s="34"/>
      <c r="L16" s="34"/>
    </row>
    <row r="17" spans="1:12" ht="18" x14ac:dyDescent="0.35">
      <c r="A17" s="28"/>
      <c r="E17" s="30" t="s">
        <v>32</v>
      </c>
      <c r="F17" s="30"/>
      <c r="G17" s="30"/>
      <c r="H17" s="30"/>
      <c r="I17" s="30"/>
      <c r="J17" s="34">
        <f>SUM(G11:G15)</f>
        <v>0</v>
      </c>
      <c r="K17" s="34"/>
      <c r="L17" s="34"/>
    </row>
    <row r="18" spans="1:12" ht="18" x14ac:dyDescent="0.35">
      <c r="A18" s="29"/>
      <c r="E18" s="30" t="s">
        <v>33</v>
      </c>
      <c r="F18" s="30"/>
      <c r="G18" s="30"/>
      <c r="H18" s="30"/>
      <c r="I18" s="30"/>
      <c r="J18" s="31">
        <f>J16+J17</f>
        <v>0</v>
      </c>
      <c r="K18" s="31"/>
      <c r="L18" s="31"/>
    </row>
    <row r="19" spans="1:12" ht="18" x14ac:dyDescent="0.35">
      <c r="A19" s="28"/>
    </row>
  </sheetData>
  <mergeCells count="7">
    <mergeCell ref="E18:I18"/>
    <mergeCell ref="J18:L18"/>
    <mergeCell ref="B9:J9"/>
    <mergeCell ref="E16:I16"/>
    <mergeCell ref="J16:L16"/>
    <mergeCell ref="E17:I17"/>
    <mergeCell ref="J17:L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2021-03-04T09:30:40Z</dcterms:modified>
</cp:coreProperties>
</file>